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90" windowWidth="13395" windowHeight="7680"/>
  </bookViews>
  <sheets>
    <sheet name="Capa" sheetId="4" r:id="rId1"/>
    <sheet name="Composição 01" sheetId="2" r:id="rId2"/>
    <sheet name="Composição 02" sheetId="5" r:id="rId3"/>
  </sheets>
  <definedNames>
    <definedName name="_xlnm.Print_Area" localSheetId="1">'Composição 01'!$A$1:$G$13</definedName>
    <definedName name="_xlnm.Print_Area" localSheetId="2">'Composição 02'!$A$1:$G$18</definedName>
  </definedNames>
  <calcPr calcId="125725"/>
</workbook>
</file>

<file path=xl/calcChain.xml><?xml version="1.0" encoding="utf-8"?>
<calcChain xmlns="http://schemas.openxmlformats.org/spreadsheetml/2006/main">
  <c r="G15" i="5"/>
  <c r="G14"/>
  <c r="G13"/>
  <c r="G12"/>
  <c r="G11"/>
  <c r="G10"/>
  <c r="G9"/>
  <c r="G8"/>
  <c r="G10" i="2"/>
  <c r="G8"/>
  <c r="G9"/>
  <c r="G17" i="5" l="1"/>
  <c r="G12" i="2"/>
</calcChain>
</file>

<file path=xl/sharedStrings.xml><?xml version="1.0" encoding="utf-8"?>
<sst xmlns="http://schemas.openxmlformats.org/spreadsheetml/2006/main" count="54" uniqueCount="33">
  <si>
    <t>CÓDIGO</t>
  </si>
  <si>
    <t>DESCRIÇÃO</t>
  </si>
  <si>
    <t>UNIDADE</t>
  </si>
  <si>
    <t>COEFICIENTE</t>
  </si>
  <si>
    <t>FUES</t>
  </si>
  <si>
    <t>TOTAL</t>
  </si>
  <si>
    <t>∑ TOTAL</t>
  </si>
  <si>
    <t>COMPOSICAO</t>
  </si>
  <si>
    <t>m³</t>
  </si>
  <si>
    <t>m²</t>
  </si>
  <si>
    <t>FABRICAÇÃO, MONTAGEM E DESMONTAGEM DE FÔRMA PARA CORTINA DE CONTENÇÃO, EM CHAPA DE MADEIRA COMPENSADA PLASTIFICADA, E = 18 MM</t>
  </si>
  <si>
    <t>ARMAÇÃO DE CORTINA DE CONTENÇÃO EM CONCRETO ARMADO, COM AÇO CA-50 DE 8MM - MONTAGEM. AF_07/2019</t>
  </si>
  <si>
    <t>Kg</t>
  </si>
  <si>
    <t>BOCA DE BUEIRO EM CONCRETO CICLÓPICO E ARMADURA DIÂM 8.0MM C/ 15CM NA VERTICAL E 8.0MM C/ 30CM NA HORIZONTAL, EM CADA FACE - PARA TUBO DIÂMETRO 200 CM - Verificar detalhe em projeto</t>
  </si>
  <si>
    <t>COMPOSIÇÕES DE VALORES</t>
  </si>
  <si>
    <t>CONCRETO CICLOPICO FCK=15MPA 30% PEDRA DE MAO INCLUSIVE LANCAMENTO</t>
  </si>
  <si>
    <t>COMPOSIÇÃO Nº 01</t>
  </si>
  <si>
    <t>COMPOSIÇÃO Nº 02</t>
  </si>
  <si>
    <t>GUARDA CORPO EM TUBO DE AÇO GALVANIZADO 2 " E 1 1/2" FIXADAS EM ESTACAS DE CONCRETO DIÂMETRO 20CM EXECUTADAS CONFORME DETALHE DE PROJETO (UND)</t>
  </si>
  <si>
    <t>INSUMO</t>
  </si>
  <si>
    <t>SERRALHEIRO</t>
  </si>
  <si>
    <t>H</t>
  </si>
  <si>
    <t>SERVENTE</t>
  </si>
  <si>
    <t>COMPOSIÇÃO</t>
  </si>
  <si>
    <t>SOLDA TOPO DESCENDENTE CHANFRADA ESPESSURA=1/4" CHAPA/PERFIL/TUBO ACO COM CONVERSOR DIESEL.</t>
  </si>
  <si>
    <t>M</t>
  </si>
  <si>
    <t>TUBO ACO GALV C/ COSTURA DIN 2440/NBR 5580 CLASSE MEDIA DN 1.1/2" (40MM) E=3,25MM - 3,61KG/M</t>
  </si>
  <si>
    <t>TUBO ACO GALV C/ COSTURA DIN 2440/NBR 5580 CLASSE MEDIA DN 2" (50MM) E=3,65MM - 5,10KG/M</t>
  </si>
  <si>
    <t>JATEAMENTO ABRASIVO COM GRANALHA DE AÇO EM PERFIL METÁLICO EM FÁBRICA AF_01/2020</t>
  </si>
  <si>
    <t>M²</t>
  </si>
  <si>
    <t>PINTURA COM TINTA ALQUÍDICA DE ACABAMENTO (ESMALTE SINTÉTICO FOSCO)LVERIZADA SOBRE PERFIL METÁLICO EXECUTADO EM FÁBRICA (POR DEMÃO)</t>
  </si>
  <si>
    <t>ESTACA BROCA DE CONCRETO, DIÂMETRO DE 20CM, ESCAVAÇÃO MANUAL COM TRADO CONCHA, COM ARMADURA DE ARRANQUE. AF_05/2020</t>
  </si>
  <si>
    <t>SINAPI / SETEMBRO - 2022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</si>
</sst>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/>
    <xf numFmtId="0" fontId="4" fillId="0" borderId="0" xfId="0" applyFont="1" applyAlignment="1">
      <alignment horizontal="left" vertical="center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4" fontId="1" fillId="3" borderId="1" xfId="0" applyNumberFormat="1" applyFont="1" applyFill="1" applyBorder="1" applyAlignment="1">
      <alignment vertical="center"/>
    </xf>
    <xf numFmtId="44" fontId="1" fillId="3" borderId="1" xfId="0" applyNumberFormat="1" applyFont="1" applyFill="1" applyBorder="1"/>
    <xf numFmtId="44" fontId="1" fillId="3" borderId="1" xfId="0" applyNumberFormat="1" applyFont="1" applyFill="1" applyBorder="1" applyAlignment="1">
      <alignment horizontal="center" vertical="center"/>
    </xf>
    <xf numFmtId="44" fontId="9" fillId="3" borderId="1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"/>
  <sheetViews>
    <sheetView tabSelected="1" view="pageLayout" zoomScaleNormal="100" workbookViewId="0">
      <selection activeCell="D18" sqref="D18"/>
    </sheetView>
  </sheetViews>
  <sheetFormatPr defaultRowHeight="15"/>
  <sheetData>
    <row r="3" spans="1:1" ht="18.75">
      <c r="A3" s="12" t="s">
        <v>14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view="pageLayout" zoomScaleNormal="100" workbookViewId="0"/>
  </sheetViews>
  <sheetFormatPr defaultRowHeight="15"/>
  <cols>
    <col min="1" max="1" width="12.85546875" customWidth="1"/>
    <col min="2" max="2" width="9.85546875" customWidth="1"/>
    <col min="3" max="3" width="58.5703125" customWidth="1"/>
    <col min="4" max="4" width="9.140625" bestFit="1" customWidth="1"/>
    <col min="5" max="5" width="12.7109375" customWidth="1"/>
    <col min="6" max="7" width="12.5703125" customWidth="1"/>
  </cols>
  <sheetData>
    <row r="1" spans="1:7" ht="15.75" customHeight="1">
      <c r="A1" s="7" t="s">
        <v>16</v>
      </c>
      <c r="B1" s="5"/>
      <c r="C1" s="5"/>
      <c r="D1" s="5"/>
      <c r="E1" s="5"/>
      <c r="F1" s="5"/>
      <c r="G1" s="5"/>
    </row>
    <row r="2" spans="1:7" ht="5.25" customHeight="1">
      <c r="A2" s="2"/>
      <c r="B2" s="5"/>
      <c r="C2" s="5"/>
      <c r="D2" s="5"/>
      <c r="E2" s="5"/>
      <c r="F2" s="5"/>
      <c r="G2" s="5"/>
    </row>
    <row r="3" spans="1:7" ht="31.5" customHeight="1">
      <c r="A3" s="27" t="s">
        <v>13</v>
      </c>
      <c r="B3" s="28"/>
      <c r="C3" s="28"/>
      <c r="D3" s="28"/>
      <c r="E3" s="28"/>
      <c r="F3" s="28"/>
      <c r="G3" s="29"/>
    </row>
    <row r="4" spans="1:7" ht="6.75" customHeight="1">
      <c r="A4" s="3"/>
      <c r="B4" s="3"/>
      <c r="C4" s="3"/>
      <c r="D4" s="3"/>
      <c r="E4" s="3"/>
      <c r="F4" s="3"/>
      <c r="G4" s="3"/>
    </row>
    <row r="5" spans="1:7">
      <c r="A5" s="30" t="s">
        <v>4</v>
      </c>
      <c r="B5" s="30" t="s">
        <v>0</v>
      </c>
      <c r="C5" s="30" t="s">
        <v>1</v>
      </c>
      <c r="D5" s="30" t="s">
        <v>2</v>
      </c>
      <c r="E5" s="30" t="s">
        <v>3</v>
      </c>
      <c r="F5" s="31" t="s">
        <v>32</v>
      </c>
      <c r="G5" s="30" t="s">
        <v>5</v>
      </c>
    </row>
    <row r="6" spans="1:7" ht="18" customHeight="1">
      <c r="A6" s="30"/>
      <c r="B6" s="30"/>
      <c r="C6" s="30"/>
      <c r="D6" s="30"/>
      <c r="E6" s="30"/>
      <c r="F6" s="31"/>
      <c r="G6" s="30"/>
    </row>
    <row r="7" spans="1:7" ht="5.25" customHeight="1">
      <c r="A7" s="13"/>
      <c r="B7" s="13"/>
      <c r="C7" s="13"/>
      <c r="D7" s="13"/>
      <c r="E7" s="13"/>
      <c r="F7" s="14"/>
      <c r="G7" s="13"/>
    </row>
    <row r="8" spans="1:7" ht="25.5">
      <c r="A8" s="9" t="s">
        <v>7</v>
      </c>
      <c r="B8" s="9">
        <v>102487</v>
      </c>
      <c r="C8" s="10" t="s">
        <v>15</v>
      </c>
      <c r="D8" s="9" t="s">
        <v>8</v>
      </c>
      <c r="E8" s="11">
        <v>8.9</v>
      </c>
      <c r="F8" s="23">
        <v>570</v>
      </c>
      <c r="G8" s="8">
        <f t="shared" ref="G8:G10" si="0">F8*E8</f>
        <v>5073</v>
      </c>
    </row>
    <row r="9" spans="1:7" ht="38.25">
      <c r="A9" s="9" t="s">
        <v>7</v>
      </c>
      <c r="B9" s="9">
        <v>100341</v>
      </c>
      <c r="C9" s="10" t="s">
        <v>10</v>
      </c>
      <c r="D9" s="9" t="s">
        <v>9</v>
      </c>
      <c r="E9" s="11">
        <v>26.85</v>
      </c>
      <c r="F9" s="23">
        <v>38</v>
      </c>
      <c r="G9" s="8">
        <f t="shared" si="0"/>
        <v>1020.3000000000001</v>
      </c>
    </row>
    <row r="10" spans="1:7" ht="25.5">
      <c r="A10" s="9" t="s">
        <v>7</v>
      </c>
      <c r="B10" s="9">
        <v>100343</v>
      </c>
      <c r="C10" s="10" t="s">
        <v>11</v>
      </c>
      <c r="D10" s="9" t="s">
        <v>12</v>
      </c>
      <c r="E10" s="11">
        <v>233</v>
      </c>
      <c r="F10" s="23">
        <v>14.88</v>
      </c>
      <c r="G10" s="8">
        <f t="shared" si="0"/>
        <v>3467.04</v>
      </c>
    </row>
    <row r="11" spans="1:7" ht="7.5" customHeight="1">
      <c r="A11" s="4"/>
      <c r="B11" s="4"/>
      <c r="C11" s="4"/>
      <c r="D11" s="4"/>
      <c r="E11" s="4"/>
    </row>
    <row r="12" spans="1:7">
      <c r="A12" s="1"/>
      <c r="B12" s="1"/>
      <c r="C12" s="1"/>
      <c r="D12" s="1"/>
      <c r="E12" s="1"/>
      <c r="F12" s="6" t="s">
        <v>6</v>
      </c>
      <c r="G12" s="24">
        <f>SUM(G8:G10)</f>
        <v>9560.34</v>
      </c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</sheetData>
  <mergeCells count="8">
    <mergeCell ref="A3:G3"/>
    <mergeCell ref="A5:A6"/>
    <mergeCell ref="B5:B6"/>
    <mergeCell ref="C5:C6"/>
    <mergeCell ref="D5:D6"/>
    <mergeCell ref="E5:E6"/>
    <mergeCell ref="F5:F6"/>
    <mergeCell ref="G5:G6"/>
  </mergeCells>
  <conditionalFormatting sqref="A8:E10">
    <cfRule type="expression" dxfId="3" priority="5" stopIfTrue="1">
      <formula>AND($A8&lt;&gt;"COMPOSICAO",$A8&lt;&gt;"INSUMO",$A8&lt;&gt;"")</formula>
    </cfRule>
    <cfRule type="expression" dxfId="2" priority="6" stopIfTrue="1">
      <formula>AND(OR($A8="COMPOSICAO",$A8="INSUMO",$A8&lt;&gt;""),$A8&lt;&gt;"")</formula>
    </cfRule>
  </conditionalFormatting>
  <conditionalFormatting sqref="A8:E10">
    <cfRule type="expression" dxfId="1" priority="1" stopIfTrue="1">
      <formula>AND($A8&lt;&gt;"COMPOSICAO",$A8&lt;&gt;"INSUMO",$A8&lt;&gt;"")</formula>
    </cfRule>
    <cfRule type="expression" dxfId="0" priority="2" stopIfTrue="1">
      <formula>AND(OR($A8="COMPOSICAO",$A8="INSUMO",$A8&lt;&gt;""),$A8&lt;&gt;"")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view="pageLayout" zoomScaleNormal="100" workbookViewId="0">
      <selection activeCell="C26" sqref="C26"/>
    </sheetView>
  </sheetViews>
  <sheetFormatPr defaultRowHeight="15"/>
  <cols>
    <col min="1" max="1" width="10.42578125" customWidth="1"/>
    <col min="2" max="2" width="9.140625" customWidth="1"/>
    <col min="3" max="3" width="63.140625" customWidth="1"/>
    <col min="4" max="4" width="9.140625" bestFit="1" customWidth="1"/>
    <col min="5" max="5" width="11.42578125" customWidth="1"/>
    <col min="6" max="6" width="12.42578125" customWidth="1"/>
    <col min="7" max="7" width="12.85546875" customWidth="1"/>
  </cols>
  <sheetData>
    <row r="1" spans="1:7" ht="18.75">
      <c r="A1" s="12" t="s">
        <v>17</v>
      </c>
    </row>
    <row r="2" spans="1:7" ht="6" customHeight="1">
      <c r="A2" s="12"/>
    </row>
    <row r="3" spans="1:7" ht="30.75" customHeight="1">
      <c r="A3" s="32" t="s">
        <v>18</v>
      </c>
      <c r="B3" s="32"/>
      <c r="C3" s="32"/>
      <c r="D3" s="32"/>
      <c r="E3" s="32"/>
      <c r="F3" s="32"/>
      <c r="G3" s="32"/>
    </row>
    <row r="4" spans="1:7" ht="5.25" customHeight="1">
      <c r="A4" s="3"/>
      <c r="B4" s="3"/>
      <c r="C4" s="3"/>
      <c r="D4" s="3"/>
      <c r="E4" s="3"/>
      <c r="F4" s="3"/>
      <c r="G4" s="3"/>
    </row>
    <row r="5" spans="1:7" ht="15" customHeight="1">
      <c r="A5" s="30" t="s">
        <v>4</v>
      </c>
      <c r="B5" s="30" t="s">
        <v>0</v>
      </c>
      <c r="C5" s="30" t="s">
        <v>1</v>
      </c>
      <c r="D5" s="30" t="s">
        <v>2</v>
      </c>
      <c r="E5" s="33" t="s">
        <v>3</v>
      </c>
      <c r="F5" s="31" t="s">
        <v>32</v>
      </c>
      <c r="G5" s="30" t="s">
        <v>5</v>
      </c>
    </row>
    <row r="6" spans="1:7" ht="20.25" customHeight="1">
      <c r="A6" s="30"/>
      <c r="B6" s="30"/>
      <c r="C6" s="30"/>
      <c r="D6" s="30"/>
      <c r="E6" s="33"/>
      <c r="F6" s="31"/>
      <c r="G6" s="30"/>
    </row>
    <row r="7" spans="1:7" ht="5.25" customHeight="1">
      <c r="A7" s="13"/>
      <c r="B7" s="13"/>
      <c r="C7" s="13"/>
      <c r="D7" s="13"/>
      <c r="E7" s="21"/>
      <c r="F7" s="22"/>
      <c r="G7" s="13"/>
    </row>
    <row r="8" spans="1:7">
      <c r="A8" s="15" t="s">
        <v>19</v>
      </c>
      <c r="B8" s="16">
        <v>6110</v>
      </c>
      <c r="C8" s="10" t="s">
        <v>20</v>
      </c>
      <c r="D8" s="16" t="s">
        <v>21</v>
      </c>
      <c r="E8" s="17">
        <v>1.3</v>
      </c>
      <c r="F8" s="25">
        <v>23</v>
      </c>
      <c r="G8" s="18">
        <f t="shared" ref="G8:G15" si="0">F8*E8</f>
        <v>29.900000000000002</v>
      </c>
    </row>
    <row r="9" spans="1:7">
      <c r="A9" s="15" t="s">
        <v>19</v>
      </c>
      <c r="B9" s="16">
        <v>6111</v>
      </c>
      <c r="C9" s="19" t="s">
        <v>22</v>
      </c>
      <c r="D9" s="16" t="s">
        <v>21</v>
      </c>
      <c r="E9" s="17">
        <v>1.3</v>
      </c>
      <c r="F9" s="25">
        <v>14.94</v>
      </c>
      <c r="G9" s="18">
        <f t="shared" si="0"/>
        <v>19.422000000000001</v>
      </c>
    </row>
    <row r="10" spans="1:7" ht="25.5">
      <c r="A10" s="15" t="s">
        <v>23</v>
      </c>
      <c r="B10" s="16">
        <v>98746</v>
      </c>
      <c r="C10" s="10" t="s">
        <v>24</v>
      </c>
      <c r="D10" s="16" t="s">
        <v>25</v>
      </c>
      <c r="E10" s="17">
        <v>2</v>
      </c>
      <c r="F10" s="25">
        <v>65.63</v>
      </c>
      <c r="G10" s="18">
        <f t="shared" si="0"/>
        <v>131.26</v>
      </c>
    </row>
    <row r="11" spans="1:7" ht="25.5">
      <c r="A11" s="15" t="s">
        <v>19</v>
      </c>
      <c r="B11" s="16">
        <v>7697</v>
      </c>
      <c r="C11" s="10" t="s">
        <v>26</v>
      </c>
      <c r="D11" s="16" t="s">
        <v>25</v>
      </c>
      <c r="E11" s="17">
        <v>88</v>
      </c>
      <c r="F11" s="25">
        <v>52.67</v>
      </c>
      <c r="G11" s="18">
        <f t="shared" si="0"/>
        <v>4634.96</v>
      </c>
    </row>
    <row r="12" spans="1:7" ht="25.5">
      <c r="A12" s="15" t="s">
        <v>19</v>
      </c>
      <c r="B12" s="16">
        <v>7696</v>
      </c>
      <c r="C12" s="10" t="s">
        <v>27</v>
      </c>
      <c r="D12" s="16" t="s">
        <v>25</v>
      </c>
      <c r="E12" s="17">
        <v>48</v>
      </c>
      <c r="F12" s="25">
        <v>75.95</v>
      </c>
      <c r="G12" s="18">
        <f t="shared" si="0"/>
        <v>3645.6000000000004</v>
      </c>
    </row>
    <row r="13" spans="1:7" ht="25.5">
      <c r="A13" s="15" t="s">
        <v>7</v>
      </c>
      <c r="B13" s="16">
        <v>100716</v>
      </c>
      <c r="C13" s="10" t="s">
        <v>28</v>
      </c>
      <c r="D13" s="16" t="s">
        <v>29</v>
      </c>
      <c r="E13" s="17">
        <v>18.59</v>
      </c>
      <c r="F13" s="25">
        <v>26.87</v>
      </c>
      <c r="G13" s="18">
        <f t="shared" si="0"/>
        <v>499.51330000000002</v>
      </c>
    </row>
    <row r="14" spans="1:7" ht="38.25">
      <c r="A14" s="15" t="s">
        <v>7</v>
      </c>
      <c r="B14" s="16">
        <v>100747</v>
      </c>
      <c r="C14" s="10" t="s">
        <v>30</v>
      </c>
      <c r="D14" s="16" t="s">
        <v>29</v>
      </c>
      <c r="E14" s="17">
        <v>18.59</v>
      </c>
      <c r="F14" s="26">
        <v>10.6</v>
      </c>
      <c r="G14" s="18">
        <f t="shared" si="0"/>
        <v>197.054</v>
      </c>
    </row>
    <row r="15" spans="1:7" ht="25.5">
      <c r="A15" s="15" t="s">
        <v>23</v>
      </c>
      <c r="B15" s="16">
        <v>101173</v>
      </c>
      <c r="C15" s="10" t="s">
        <v>31</v>
      </c>
      <c r="D15" s="16" t="s">
        <v>25</v>
      </c>
      <c r="E15" s="17">
        <v>8</v>
      </c>
      <c r="F15" s="26">
        <v>60.69</v>
      </c>
      <c r="G15" s="18">
        <f t="shared" si="0"/>
        <v>485.52</v>
      </c>
    </row>
    <row r="16" spans="1:7" ht="6.75" customHeight="1">
      <c r="A16" s="4"/>
      <c r="B16" s="4"/>
      <c r="C16" s="4"/>
      <c r="D16" s="4"/>
      <c r="E16" s="4"/>
    </row>
    <row r="17" spans="1:7">
      <c r="A17" s="4"/>
      <c r="B17" s="4"/>
      <c r="C17" s="4"/>
      <c r="D17" s="4"/>
      <c r="E17" s="4"/>
      <c r="F17" s="20" t="s">
        <v>6</v>
      </c>
      <c r="G17" s="23">
        <f>SUM(G8:G15)</f>
        <v>9643.2293000000009</v>
      </c>
    </row>
    <row r="18" spans="1:7">
      <c r="A18" s="1"/>
      <c r="B18" s="1"/>
      <c r="C18" s="1"/>
      <c r="D18" s="1"/>
      <c r="E18" s="1"/>
    </row>
    <row r="19" spans="1:7">
      <c r="A19" s="1"/>
      <c r="B19" s="1"/>
      <c r="C19" s="1"/>
      <c r="D19" s="1"/>
      <c r="E19" s="1"/>
    </row>
    <row r="20" spans="1:7">
      <c r="A20" s="1"/>
      <c r="B20" s="1"/>
      <c r="C20" s="1"/>
      <c r="D20" s="1"/>
      <c r="E20" s="1"/>
    </row>
  </sheetData>
  <mergeCells count="8">
    <mergeCell ref="A3:G3"/>
    <mergeCell ref="A5:A6"/>
    <mergeCell ref="B5:B6"/>
    <mergeCell ref="C5:C6"/>
    <mergeCell ref="D5:D6"/>
    <mergeCell ref="E5:E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Composição 01</vt:lpstr>
      <vt:lpstr>Composição 02</vt:lpstr>
      <vt:lpstr>'Composição 01'!Area_de_impressao</vt:lpstr>
      <vt:lpstr>'Composição 02'!Area_de_impressao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fiscalizacao</dc:creator>
  <cp:lastModifiedBy>Engenharia</cp:lastModifiedBy>
  <cp:lastPrinted>2022-11-07T13:58:37Z</cp:lastPrinted>
  <dcterms:created xsi:type="dcterms:W3CDTF">2014-07-30T13:05:35Z</dcterms:created>
  <dcterms:modified xsi:type="dcterms:W3CDTF">2022-11-07T13:58:40Z</dcterms:modified>
</cp:coreProperties>
</file>